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4749BFE-B949-344C-9CF3-4948FEF7A895}" xr6:coauthVersionLast="47" xr6:coauthVersionMax="47" xr10:uidLastSave="{00000000-0000-0000-0000-000000000000}"/>
  <bookViews>
    <workbookView xWindow="100" yWindow="620" windowWidth="149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8" i="1"/>
  <c r="E8" i="1"/>
  <c r="C9" i="1"/>
  <c r="D9" i="1"/>
  <c r="D11" i="1"/>
  <c r="E11" i="1"/>
  <c r="C12" i="1"/>
  <c r="E14" i="1"/>
  <c r="D16" i="1"/>
  <c r="E16" i="1"/>
  <c r="C17" i="1"/>
  <c r="D17" i="1"/>
  <c r="C18" i="1"/>
  <c r="D18" i="1"/>
  <c r="E18" i="1"/>
  <c r="C19" i="1"/>
  <c r="D19" i="1"/>
  <c r="E19" i="1"/>
  <c r="C20" i="1"/>
  <c r="D22" i="1"/>
  <c r="E22" i="1"/>
  <c r="C25" i="1"/>
  <c r="D25" i="1"/>
  <c r="D26" i="1"/>
  <c r="E26" i="1"/>
  <c r="C27" i="1"/>
  <c r="D27" i="1"/>
  <c r="E27" i="1"/>
  <c r="C28" i="1"/>
  <c r="D30" i="1"/>
  <c r="E30" i="1"/>
  <c r="C33" i="1"/>
  <c r="D33" i="1"/>
  <c r="E3" i="1"/>
  <c r="D3" i="1"/>
  <c r="C3" i="1"/>
  <c r="A4" i="1"/>
  <c r="D4" i="1" s="1"/>
  <c r="A5" i="1"/>
  <c r="C5" i="1" s="1"/>
  <c r="A6" i="1"/>
  <c r="C6" i="1" s="1"/>
  <c r="A7" i="1"/>
  <c r="D7" i="1" s="1"/>
  <c r="A8" i="1"/>
  <c r="C8" i="1" s="1"/>
  <c r="A9" i="1"/>
  <c r="E9" i="1" s="1"/>
  <c r="A10" i="1"/>
  <c r="C10" i="1" s="1"/>
  <c r="A11" i="1"/>
  <c r="C11" i="1" s="1"/>
  <c r="A12" i="1"/>
  <c r="E12" i="1" s="1"/>
  <c r="A13" i="1"/>
  <c r="E13" i="1" s="1"/>
  <c r="A14" i="1"/>
  <c r="D14" i="1" s="1"/>
  <c r="A15" i="1"/>
  <c r="D15" i="1" s="1"/>
  <c r="A16" i="1"/>
  <c r="C16" i="1" s="1"/>
  <c r="A17" i="1"/>
  <c r="E17" i="1" s="1"/>
  <c r="A19" i="1"/>
  <c r="A20" i="1"/>
  <c r="D20" i="1" s="1"/>
  <c r="A21" i="1"/>
  <c r="E21" i="1" s="1"/>
  <c r="A22" i="1"/>
  <c r="C22" i="1" s="1"/>
  <c r="A23" i="1"/>
  <c r="C23" i="1" s="1"/>
  <c r="A24" i="1"/>
  <c r="D24" i="1" s="1"/>
  <c r="A25" i="1"/>
  <c r="E25" i="1" s="1"/>
  <c r="A26" i="1"/>
  <c r="C26" i="1" s="1"/>
  <c r="A27" i="1"/>
  <c r="A28" i="1"/>
  <c r="D28" i="1" s="1"/>
  <c r="A29" i="1"/>
  <c r="E29" i="1" s="1"/>
  <c r="A30" i="1"/>
  <c r="C30" i="1" s="1"/>
  <c r="A31" i="1"/>
  <c r="E31" i="1" s="1"/>
  <c r="A32" i="1"/>
  <c r="C32" i="1" s="1"/>
  <c r="A33" i="1"/>
  <c r="E33" i="1" s="1"/>
  <c r="A3" i="1"/>
  <c r="E24" i="1" l="1"/>
  <c r="C14" i="1"/>
  <c r="D29" i="1"/>
  <c r="C29" i="1"/>
  <c r="E23" i="1"/>
  <c r="C21" i="1"/>
  <c r="D31" i="1"/>
  <c r="E28" i="1"/>
  <c r="D23" i="1"/>
  <c r="E20" i="1"/>
  <c r="C31" i="1"/>
  <c r="C15" i="1"/>
  <c r="D12" i="1"/>
  <c r="C7" i="1"/>
  <c r="E6" i="1"/>
  <c r="D6" i="1"/>
  <c r="E5" i="1"/>
  <c r="E32" i="1"/>
  <c r="D32" i="1"/>
  <c r="C24" i="1"/>
  <c r="D21" i="1"/>
  <c r="D13" i="1"/>
  <c r="E10" i="1"/>
  <c r="D5" i="1"/>
  <c r="E15" i="1"/>
  <c r="C13" i="1"/>
  <c r="D10" i="1"/>
  <c r="E7" i="1"/>
  <c r="E4" i="1"/>
  <c r="C4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<sst xmlns="http://schemas.openxmlformats.org/spreadsheetml/2006/main" count="5" uniqueCount="5">
  <si>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</si>
  <si>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</si>
  <si>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</si>
  <si>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</si>
  <si>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 xml:space="preserve">ЗелАО, Яблоневая аллея между корпусами 317А и 313Б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</si>
</sst>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2" fillId="2" borderId="2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8EDC57A8-4496-6C4C-AF20-39EC3217E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topLeftCell="B1" zoomScale="73" workbookViewId="0">
      <selection activeCell="H21" sqref="H21"/>
    </sheetView>
  </sheetViews>
  <sheetFormatPr baseColWidth="10" defaultColWidth="9.1640625" defaultRowHeight="25" customHeight="1"/>
  <cols>
    <col min="1" max="1" width="8.1640625" style="1" hidden="1" customWidth="1"/>
    <col min="2" max="2" width="7.1640625" style="1" customWidth="1"/>
    <col min="3" max="3" width="30.83203125" style="1" customWidth="1"/>
    <col min="4" max="4" width="37.1640625" style="1" customWidth="1"/>
    <col min="5" max="5" width="44.5" style="1" customWidth="1"/>
    <col min="6" max="16384" width="9.1640625" style="1"/>
  </cols>
  <sheetData>
    <row r="1" spans="1:5" ht="40" customHeight="1">
      <c r="B1" s="11" t="s">
        <v>4</v>
      </c>
      <c r="C1" s="12"/>
      <c r="D1" s="12"/>
      <c r="E1" s="12"/>
    </row>
    <row r="2" spans="1:5" s="2" customFormat="1" ht="40" customHeight="1">
      <c r="A2" s="4"/>
      <c r="B2" s="5" t="s">
        <v>2</v>
      </c>
      <c r="C2" s="6" t="s">
        <v>0</v>
      </c>
      <c r="D2" s="7" t="s">
        <v>3</v>
      </c>
      <c r="E2" s="5" t="s">
        <v>1</v>
      </c>
    </row>
    <row r="3" spans="1:5" ht="20" customHeight="1">
      <c r="A3" s="8" t="str">
        <f>"66ID"&amp;B3</f>
        <v>66ID0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33" si="0">"66ID"&amp;B4</f>
        <v>66ID1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рыба, рыбная продукция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66ID2</v>
      </c>
      <c r="B5" s="9">
        <v>2</v>
      </c>
      <c r="C5" s="10" t="str">
        <f>_xlfn.XLOOKUP(A:A,[1]реестр!$A:$A,[1]реестр!$H:$H, "ожидается заезд")</f>
        <v>ожидается заезд участника</v>
      </c>
      <c r="D5" s="10" t="str">
        <f>_xlfn.XLOOKUP(A:A,[1]реестр!$A:$A,[1]реестр!$J:$J)</f>
        <v>мясная гастрономия</v>
      </c>
      <c r="E5" s="10" t="str">
        <f>_xlfn.XLOOKUP(A:A,[1]реестр!$A:$A,[1]реестр!$I:$I,"свободное место")</f>
        <v>свободное место</v>
      </c>
    </row>
    <row r="6" spans="1:5" ht="20" customHeight="1">
      <c r="A6" s="8" t="str">
        <f t="shared" si="0"/>
        <v>66ID3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полуфабрикаты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66ID4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66ID5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свободное место</v>
      </c>
    </row>
    <row r="9" spans="1:5" ht="20" customHeight="1">
      <c r="A9" s="8" t="str">
        <f t="shared" si="0"/>
        <v>66ID6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66ID7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66ID8</v>
      </c>
      <c r="B11" s="9">
        <v>8</v>
      </c>
      <c r="C11" s="10" t="str">
        <f>_xlfn.XLOOKUP(A:A,[1]реестр!$A:$A,[1]реестр!$H:$H, "ожидается заезд")</f>
        <v>ожидается заезд участника</v>
      </c>
      <c r="D11" s="10" t="str">
        <f>_xlfn.XLOOKUP(A:A,[1]реестр!$A:$A,[1]реестр!$J:$J)</f>
        <v>сухофрукты</v>
      </c>
      <c r="E11" s="10" t="str">
        <f>_xlfn.XLOOKUP(A:A,[1]реестр!$A:$A,[1]реестр!$I:$I,"свободное место")</f>
        <v>свободное место</v>
      </c>
    </row>
    <row r="12" spans="1:5" ht="20" customHeight="1">
      <c r="A12" s="8" t="str">
        <f t="shared" si="0"/>
        <v>66ID9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сухофрукты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66ID10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овощи и фрукты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66ID11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овощи и фрукты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66ID12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66ID13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овощи и фрукты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66ID14</v>
      </c>
      <c r="B17" s="9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сухофрукты</v>
      </c>
      <c r="E17" s="10" t="str">
        <f>_xlfn.XLOOKUP(A:A,[1]реестр!$A:$A,[1]реестр!$I:$I,"свободное место")</f>
        <v>свободное место</v>
      </c>
    </row>
    <row r="18" spans="1:5" ht="20" customHeight="1">
      <c r="A18" s="8" t="str">
        <f t="shared" si="0"/>
        <v>66ID15</v>
      </c>
      <c r="B18" s="3">
        <v>15</v>
      </c>
      <c r="C18" s="10" t="str">
        <f>_xlfn.XLOOKUP(A:A,[1]реестр!$A:$A,[1]реестр!$H:$H, "ожидается заезд")</f>
        <v>ожидается заезд участника</v>
      </c>
      <c r="D18" s="10" t="str">
        <f>_xlfn.XLOOKUP(A:A,[1]реестр!$A:$A,[1]реестр!$J:$J)</f>
        <v>сухофрукты</v>
      </c>
      <c r="E18" s="10" t="str">
        <f>_xlfn.XLOOKUP(A:A,[1]реестр!$A:$A,[1]реестр!$I:$I,"свободное место")</f>
        <v>свободное место</v>
      </c>
    </row>
    <row r="19" spans="1:5" ht="20" customHeight="1">
      <c r="A19" s="8" t="str">
        <f t="shared" si="0"/>
        <v>66ID16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бакалея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66ID17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хлеб, хлебобулочные изделия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66ID18</v>
      </c>
      <c r="B21" s="9">
        <v>18</v>
      </c>
      <c r="C21" s="10" t="str">
        <f>_xlfn.XLOOKUP(A:A,[1]реестр!$A:$A,[1]реестр!$H:$H, "ожидается заезд")</f>
        <v>Московская область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ПК "ВОИР"</v>
      </c>
    </row>
    <row r="22" spans="1:5" ht="20" customHeight="1">
      <c r="A22" s="8" t="str">
        <f t="shared" si="0"/>
        <v>66ID19</v>
      </c>
      <c r="B22" s="3">
        <v>19</v>
      </c>
      <c r="C22" s="10" t="str">
        <f>_xlfn.XLOOKUP(A:A,[1]реестр!$A:$A,[1]реестр!$H:$H, "ожидается заезд")</f>
        <v>Московская область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ПК "ВОИР"</v>
      </c>
    </row>
    <row r="23" spans="1:5" ht="20" customHeight="1">
      <c r="A23" s="8" t="str">
        <f t="shared" si="0"/>
        <v>66ID20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кондитерские изделия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66ID21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кондитерские изделия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66ID22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бакалея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66ID23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66ID24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соленья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66ID25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соленья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66ID26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мясная гастрономия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66ID27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66ID28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 t="shared" si="0"/>
        <v>66ID29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 t="shared" si="0"/>
        <v>66ID30</v>
      </c>
      <c r="B33" s="9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рыба, рыбная продукция</v>
      </c>
      <c r="E33" s="10" t="str">
        <f>_xlfn.XLOOKUP(A:A,[1]реестр!$A:$A,[1]реестр!$I:$I,"свободное место")</f>
        <v>свободное место</v>
      </c>
    </row>
    <row r="34" spans="1:5" ht="25" customHeight="1">
      <c r="B34" s="2"/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38</cp:revision>
  <cp:lastPrinted>2026-03-12T11:21:48Z</cp:lastPrinted>
  <dcterms:created xsi:type="dcterms:W3CDTF">2021-09-10T07:05:24Z</dcterms:created>
  <dcterms:modified xsi:type="dcterms:W3CDTF">2026-03-16T07:24:17Z</dcterms:modified>
</cp:coreProperties>
</file>